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1 а" sheetId="1" r:id="rId1"/>
    <sheet name="Циолковского 1 а(2019)" sheetId="2" r:id="rId2"/>
    <sheet name="Циолковского 1 а(2020)" sheetId="3" r:id="rId3"/>
    <sheet name="Циолковского 1 а(2021)" sheetId="4" r:id="rId4"/>
    <sheet name="Циолковского 1 а(2022)" sheetId="5" r:id="rId5"/>
    <sheet name="Циолковского 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1 а'!#REF!,'Циолковского 1 а'!#REF!</definedName>
    <definedName name="Z_6E36EA37_049E_4FAE_B719_2847CD16F858_.wvu.Rows" localSheetId="0" hidden="1">'Циолковского 1 а'!$42:$45</definedName>
    <definedName name="Z_73C0D023_21BD_4441_8EFA_957546C15799_.wvu.Cols" localSheetId="0" hidden="1">'Циолковского 1 а'!#REF!,'Циолковского 1 а'!#REF!</definedName>
    <definedName name="Z_73C0D023_21BD_4441_8EFA_957546C15799_.wvu.Rows" localSheetId="0" hidden="1">'Циолковского 1 а'!$42:$45</definedName>
    <definedName name="_xlnm.Print_Area" localSheetId="0">'Циолковского 1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<sst xmlns="http://schemas.openxmlformats.org/spreadsheetml/2006/main" count="375" uniqueCount="98">
  <si>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</si>
  <si>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</si>
  <si>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</si>
  <si>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</si>
  <si>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</si>
  <si>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</si>
  <si>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</si>
  <si>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</si>
  <si>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</si>
  <si>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</si>
  <si>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</si>
  <si>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</si>
  <si>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</si>
  <si>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</si>
  <si>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</si>
  <si>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</si>
  <si>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</si>
  <si>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</si>
  <si>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</si>
  <si>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</si>
  <si>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</si>
  <si>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</si>
  <si>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</si>
  <si>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</si>
  <si>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</si>
  <si>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</si>
  <si>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</si>
  <si>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</si>
  <si>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</si>
  <si>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</si>
  <si>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</si>
  <si>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</si>
  <si>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</si>
  <si>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</si>
  <si>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</si>
  <si>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</si>
  <si>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</si>
  <si>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</si>
  <si>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1а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</si>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</sst>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0" fontId="4" fillId="0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7">
          <cell r="W177">
            <v>86744.659083550127</v>
          </cell>
          <cell r="X177">
            <v>17955.208802243054</v>
          </cell>
          <cell r="Y177">
            <v>52643.464800000002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39995.93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Y177">
            <v>285970.97455333185</v>
          </cell>
          <cell r="BB177">
            <v>0</v>
          </cell>
          <cell r="BC177">
            <v>0</v>
          </cell>
          <cell r="CN177">
            <v>16447.573381063674</v>
          </cell>
          <cell r="CO177">
            <v>3371.0350887147551</v>
          </cell>
          <cell r="CP177">
            <v>0</v>
          </cell>
          <cell r="DB177">
            <v>0</v>
          </cell>
          <cell r="DG177">
            <v>14048.154581777657</v>
          </cell>
          <cell r="DU177">
            <v>0</v>
          </cell>
          <cell r="DV177">
            <v>0</v>
          </cell>
          <cell r="DW177">
            <v>117.42</v>
          </cell>
          <cell r="EK177">
            <v>0</v>
          </cell>
          <cell r="EQ177">
            <v>874.82205117035892</v>
          </cell>
          <cell r="FB177">
            <v>39938.667284583607</v>
          </cell>
          <cell r="FC177">
            <v>8165.7261773287782</v>
          </cell>
          <cell r="FD177">
            <v>603.84</v>
          </cell>
          <cell r="FL177">
            <v>0</v>
          </cell>
          <cell r="FS177">
            <v>12796.128076228862</v>
          </cell>
          <cell r="FX177">
            <v>58027.42535607332</v>
          </cell>
          <cell r="FY177">
            <v>11835.614220485786</v>
          </cell>
          <cell r="FZ177">
            <v>0</v>
          </cell>
          <cell r="GG177">
            <v>19905.5448</v>
          </cell>
          <cell r="GL177">
            <v>18276.758065328191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7">
          <cell r="W177">
            <v>7909.574614983283</v>
          </cell>
          <cell r="X177">
            <v>2419.0935480652788</v>
          </cell>
          <cell r="Y177">
            <v>16917.698500000002</v>
          </cell>
          <cell r="AK177">
            <v>0</v>
          </cell>
          <cell r="AV177">
            <v>0</v>
          </cell>
          <cell r="AY177">
            <v>36383.42882940331</v>
          </cell>
          <cell r="BM177">
            <v>0</v>
          </cell>
          <cell r="BN177">
            <v>0</v>
          </cell>
          <cell r="CN177">
            <v>18885.220675898923</v>
          </cell>
          <cell r="CO177">
            <v>5854.4184095286655</v>
          </cell>
          <cell r="CP177">
            <v>168.405</v>
          </cell>
          <cell r="DB177">
            <v>0</v>
          </cell>
          <cell r="DG177">
            <v>27300.095945952518</v>
          </cell>
          <cell r="DU177">
            <v>0</v>
          </cell>
          <cell r="DV177">
            <v>0</v>
          </cell>
          <cell r="DW177">
            <v>3037.4700000000003</v>
          </cell>
          <cell r="EL177">
            <v>0</v>
          </cell>
          <cell r="EQ177">
            <v>0</v>
          </cell>
          <cell r="FB177">
            <v>40393.005876109411</v>
          </cell>
          <cell r="FC177">
            <v>25745.887951819372</v>
          </cell>
          <cell r="FD177">
            <v>349.86</v>
          </cell>
          <cell r="FL177">
            <v>0</v>
          </cell>
          <cell r="FS177">
            <v>13901.456243788498</v>
          </cell>
          <cell r="FX177">
            <v>60148.960169461054</v>
          </cell>
          <cell r="FY177">
            <v>39188.38069001984</v>
          </cell>
          <cell r="FZ177">
            <v>0</v>
          </cell>
          <cell r="GG177">
            <v>29774.0448</v>
          </cell>
          <cell r="GL177">
            <v>20663.802600809286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7">
          <cell r="W177">
            <v>2836.6583988006423</v>
          </cell>
          <cell r="X177">
            <v>709.15079135781139</v>
          </cell>
          <cell r="Y177">
            <v>4031.9659000000001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Y177">
            <v>12716.649364260455</v>
          </cell>
          <cell r="BM177">
            <v>4326</v>
          </cell>
          <cell r="CN177">
            <v>17105.404330965252</v>
          </cell>
          <cell r="CO177">
            <v>5302.6753425992274</v>
          </cell>
          <cell r="CP177">
            <v>0</v>
          </cell>
          <cell r="DB177">
            <v>0</v>
          </cell>
          <cell r="DF177">
            <v>15579.375943650197</v>
          </cell>
          <cell r="DU177">
            <v>19707.974000189599</v>
          </cell>
          <cell r="DV177">
            <v>5020.1816922840499</v>
          </cell>
          <cell r="DW177">
            <v>0</v>
          </cell>
          <cell r="EK177">
            <v>0</v>
          </cell>
          <cell r="EP177">
            <v>11312.573339083772</v>
          </cell>
          <cell r="FB177">
            <v>40830.980181935127</v>
          </cell>
          <cell r="FC177">
            <v>11219.787424340284</v>
          </cell>
          <cell r="FD177">
            <v>606.52260000000001</v>
          </cell>
          <cell r="FE177">
            <v>0</v>
          </cell>
          <cell r="FL177">
            <v>0</v>
          </cell>
          <cell r="FS177">
            <v>13323.93491593955</v>
          </cell>
          <cell r="FX177">
            <v>56598.164168434101</v>
          </cell>
          <cell r="FY177">
            <v>15510.359971816208</v>
          </cell>
          <cell r="FZ177">
            <v>127.5</v>
          </cell>
          <cell r="GG177">
            <v>4332.8784000000005</v>
          </cell>
          <cell r="GL177">
            <v>18578.617062924663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7">
          <cell r="W177">
            <v>915.82920333009724</v>
          </cell>
          <cell r="X177">
            <v>218.16779774718398</v>
          </cell>
          <cell r="Y177">
            <v>288.46179999999998</v>
          </cell>
          <cell r="AV177">
            <v>0</v>
          </cell>
          <cell r="AY177">
            <v>3513.6541541401111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CN177">
            <v>18496.119281547799</v>
          </cell>
          <cell r="CO177">
            <v>5155.0018259423105</v>
          </cell>
          <cell r="CP177">
            <v>0</v>
          </cell>
          <cell r="DB177">
            <v>0</v>
          </cell>
          <cell r="DG177">
            <v>16693.618106349459</v>
          </cell>
          <cell r="DL177">
            <v>0</v>
          </cell>
          <cell r="DP177">
            <v>0</v>
          </cell>
          <cell r="DT177">
            <v>0</v>
          </cell>
          <cell r="DU177">
            <v>12957.033403720558</v>
          </cell>
          <cell r="DV177">
            <v>3076.2809278924642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11293.0443</v>
          </cell>
          <cell r="EJ177">
            <v>0</v>
          </cell>
          <cell r="EP177">
            <v>4779.6481423073346</v>
          </cell>
          <cell r="EU177">
            <v>77674.09</v>
          </cell>
          <cell r="EW177">
            <v>1176.2849999999999</v>
          </cell>
          <cell r="EY177">
            <v>0</v>
          </cell>
          <cell r="FA177">
            <v>0</v>
          </cell>
          <cell r="FL177">
            <v>0</v>
          </cell>
          <cell r="FS177">
            <v>0</v>
          </cell>
          <cell r="FV177">
            <v>120716.56000000003</v>
          </cell>
          <cell r="FZ177">
            <v>0</v>
          </cell>
          <cell r="GG177">
            <v>253.45679999999996</v>
          </cell>
          <cell r="GL17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7">
          <cell r="W177">
            <v>278.07504889839828</v>
          </cell>
          <cell r="X177">
            <v>63.603498252642822</v>
          </cell>
          <cell r="Y177">
            <v>1591.1646000000003</v>
          </cell>
          <cell r="AV177">
            <v>9.3838051637495155E-10</v>
          </cell>
          <cell r="AW177">
            <v>0</v>
          </cell>
          <cell r="AY177">
            <v>205.6662405552778</v>
          </cell>
          <cell r="CQ177">
            <v>31778.021971998925</v>
          </cell>
          <cell r="CR177">
            <v>7710.499007826761</v>
          </cell>
          <cell r="CS177">
            <v>13929.046498397638</v>
          </cell>
          <cell r="DE177">
            <v>0</v>
          </cell>
          <cell r="DI177">
            <v>24984.909831689693</v>
          </cell>
          <cell r="DX177">
            <v>49250.939026887616</v>
          </cell>
          <cell r="DY177">
            <v>11458.325714739118</v>
          </cell>
          <cell r="DZ177">
            <v>0</v>
          </cell>
          <cell r="ET177">
            <v>0</v>
          </cell>
          <cell r="EU177">
            <v>18604.293367192095</v>
          </cell>
          <cell r="EX177">
            <v>0</v>
          </cell>
          <cell r="EY177">
            <v>0</v>
          </cell>
          <cell r="EZ177">
            <v>0</v>
          </cell>
          <cell r="FB177">
            <v>0</v>
          </cell>
          <cell r="FQ177">
            <v>0</v>
          </cell>
          <cell r="FR177">
            <v>0</v>
          </cell>
          <cell r="GH177">
            <v>206195.60000000003</v>
          </cell>
          <cell r="GK177">
            <v>400.20105000000001</v>
          </cell>
          <cell r="GL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7">
          <cell r="CQ177">
            <v>8625.2192070180336</v>
          </cell>
          <cell r="CR177">
            <v>2119.1430336839499</v>
          </cell>
          <cell r="CS177">
            <v>2928.0508433824461</v>
          </cell>
          <cell r="DI177">
            <v>6418.6435083431879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7">
          <cell r="W177">
            <v>4656.5247472984693</v>
          </cell>
          <cell r="X177">
            <v>1150.7212660332702</v>
          </cell>
          <cell r="Y177">
            <v>788.81519999999989</v>
          </cell>
          <cell r="AV177">
            <v>8.1198077722399601E-9</v>
          </cell>
          <cell r="AW177">
            <v>0</v>
          </cell>
          <cell r="AX177">
            <v>5246.3438650250009</v>
          </cell>
          <cell r="CT177">
            <v>58799.827499999992</v>
          </cell>
          <cell r="ED177">
            <v>106948.53</v>
          </cell>
          <cell r="EE177">
            <v>0</v>
          </cell>
          <cell r="EF177">
            <v>0</v>
          </cell>
          <cell r="EG177">
            <v>0</v>
          </cell>
          <cell r="FA177">
            <v>4221</v>
          </cell>
          <cell r="FB177">
            <v>0</v>
          </cell>
          <cell r="FE177">
            <v>0</v>
          </cell>
          <cell r="FF177">
            <v>0</v>
          </cell>
          <cell r="FH177">
            <v>0</v>
          </cell>
          <cell r="FX177">
            <v>80741.7</v>
          </cell>
          <cell r="FY177">
            <v>0</v>
          </cell>
          <cell r="GO177">
            <v>253214.52000000002</v>
          </cell>
          <cell r="GP177">
            <v>12217.7</v>
          </cell>
          <cell r="GR177">
            <v>421.25579999999997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9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1725366.33</v>
      </c>
      <c r="F9" s="17">
        <f t="shared" ref="F9:G9" si="0">SUM(F10:F14)</f>
        <v>1620631.29</v>
      </c>
      <c r="G9" s="17">
        <f t="shared" si="0"/>
        <v>270872.09000000003</v>
      </c>
    </row>
    <row r="10" spans="1:7" ht="13.15" customHeight="1" x14ac:dyDescent="0.25">
      <c r="A10" s="64" t="s">
        <v>9</v>
      </c>
      <c r="B10" s="65"/>
      <c r="C10" s="65"/>
      <c r="D10" s="66"/>
      <c r="E10" s="18">
        <v>937721.75</v>
      </c>
      <c r="F10" s="18">
        <v>868418.61</v>
      </c>
      <c r="G10" s="18">
        <v>182385.34</v>
      </c>
    </row>
    <row r="11" spans="1:7" ht="14.45" customHeight="1" x14ac:dyDescent="0.25">
      <c r="A11" s="64" t="s">
        <v>10</v>
      </c>
      <c r="B11" s="65"/>
      <c r="C11" s="65"/>
      <c r="D11" s="66"/>
      <c r="E11" s="18"/>
      <c r="F11" s="18"/>
      <c r="G11" s="18"/>
    </row>
    <row r="12" spans="1:7" ht="13.9" customHeight="1" x14ac:dyDescent="0.25">
      <c r="A12" s="64" t="s">
        <v>11</v>
      </c>
      <c r="B12" s="65"/>
      <c r="C12" s="65"/>
      <c r="D12" s="66"/>
      <c r="E12" s="18">
        <v>137666.1</v>
      </c>
      <c r="F12" s="18">
        <v>131883.69</v>
      </c>
      <c r="G12" s="18">
        <v>15382.25</v>
      </c>
    </row>
    <row r="13" spans="1:7" ht="13.5" customHeight="1" x14ac:dyDescent="0.25">
      <c r="A13" s="64" t="s">
        <v>12</v>
      </c>
      <c r="B13" s="65"/>
      <c r="C13" s="65"/>
      <c r="D13" s="66"/>
      <c r="E13" s="18">
        <v>282022.06</v>
      </c>
      <c r="F13" s="18">
        <v>269519.61</v>
      </c>
      <c r="G13" s="18">
        <v>30533.86</v>
      </c>
    </row>
    <row r="14" spans="1:7" ht="14.45" customHeight="1" x14ac:dyDescent="0.25">
      <c r="A14" s="73" t="s">
        <v>13</v>
      </c>
      <c r="B14" s="73"/>
      <c r="C14" s="73"/>
      <c r="D14" s="73"/>
      <c r="E14" s="18">
        <v>367956.42</v>
      </c>
      <c r="F14" s="18">
        <v>350809.38</v>
      </c>
      <c r="G14" s="18">
        <v>42570.64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945595.65</v>
      </c>
      <c r="F15" s="17">
        <f t="shared" ref="F15:G15" si="1">SUM(F16:F19)</f>
        <v>914231.13</v>
      </c>
      <c r="G15" s="17">
        <f t="shared" si="1"/>
        <v>88946.930000000008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931970.93</v>
      </c>
      <c r="F16" s="18">
        <v>903356.08</v>
      </c>
      <c r="G16" s="18">
        <v>86872.86</v>
      </c>
    </row>
    <row r="17" spans="1:13" ht="15.75" x14ac:dyDescent="0.25">
      <c r="A17" s="64" t="s">
        <v>44</v>
      </c>
      <c r="B17" s="65"/>
      <c r="C17" s="65"/>
      <c r="D17" s="66"/>
      <c r="E17" s="18">
        <v>1748.52</v>
      </c>
      <c r="F17" s="18">
        <v>1686.25</v>
      </c>
      <c r="G17" s="18">
        <v>160.21</v>
      </c>
    </row>
    <row r="18" spans="1:13" ht="15.6" customHeight="1" x14ac:dyDescent="0.25">
      <c r="A18" s="64" t="s">
        <v>45</v>
      </c>
      <c r="B18" s="65"/>
      <c r="C18" s="65"/>
      <c r="D18" s="66"/>
      <c r="E18" s="18"/>
      <c r="F18" s="18"/>
      <c r="G18" s="18"/>
    </row>
    <row r="19" spans="1:13" ht="15.75" x14ac:dyDescent="0.25">
      <c r="A19" s="73" t="s">
        <v>46</v>
      </c>
      <c r="B19" s="73"/>
      <c r="C19" s="73"/>
      <c r="D19" s="73"/>
      <c r="E19" s="18">
        <v>11876.2</v>
      </c>
      <c r="F19" s="18">
        <v>9188.7999999999993</v>
      </c>
      <c r="G19" s="18">
        <v>1913.86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4158</v>
      </c>
      <c r="F20" s="36">
        <f t="shared" ref="F20:G20" si="2">F21</f>
        <v>4071.9</v>
      </c>
      <c r="G20" s="36">
        <f t="shared" si="2"/>
        <v>452.46</v>
      </c>
    </row>
    <row r="21" spans="1:13" ht="15.75" x14ac:dyDescent="0.25">
      <c r="A21" s="73" t="s">
        <v>15</v>
      </c>
      <c r="B21" s="73"/>
      <c r="C21" s="73"/>
      <c r="D21" s="73"/>
      <c r="E21" s="18">
        <v>4158</v>
      </c>
      <c r="F21" s="18">
        <v>4071.9</v>
      </c>
      <c r="G21" s="18">
        <v>452.46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1445921.4723517005</v>
      </c>
      <c r="G24" s="19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483310.23723912501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нар'!W177</f>
        <v>86744.659083550127</v>
      </c>
      <c r="M27" s="32"/>
    </row>
    <row r="28" spans="1:13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нар'!X177</f>
        <v>17955.208802243054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нар'!Y177</f>
        <v>52643.464800000002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нар'!AA177+'[1]УК ВР декабрь нар'!AB177+'[1]УК ВР декабрь нар'!AC177+'[1]УК ВР декабрь нар'!AD177+'[1]УК ВР декабрь нар'!AE177+'[1]УК ВР декабрь нар'!AF177+'[1]УК ВР декабрь нар'!AG177+'[1]УК ВР декабрь нар'!AH177+'[1]УК ВР декабрь нар'!AJ177+'[1]УК ВР декабрь нар'!AL177+'[1]УК ВР декабрь нар'!AN177+'[1]УК ВР декабрь нар'!AO177+'[1]УК ВР декабрь нар'!AP177+'[1]УК ВР декабрь нар'!AQ177+'[1]УК ВР декабрь нар'!AR177+'[1]УК ВР декабрь нар'!AT177</f>
        <v>39995.93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нар'!AY177</f>
        <v>285970.97455333185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SUM(F34:F38)+55920.46</f>
        <v>90779.465102726448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нар'!CN177+'[1]УК ВР декабрь нар'!DU177</f>
        <v>16447.573381063674</v>
      </c>
      <c r="M34" s="32"/>
    </row>
    <row r="35" spans="1:13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нар'!CO177+'[1]УК ВР декабрь нар'!DV177</f>
        <v>3371.0350887147551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нар'!CP177+'[1]УК ВР декабрь нар'!DW177</f>
        <v>117.42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нар'!AI177+'[1]УК ВР декабрь нар'!AJ177+'[1]УК ВР декабрь нар'!AS177+'[1]УК ВР декабрь нар'!BC177+'[1]УК ВР декабрь нар'!DB177+'[1]УК ВР декабрь нар'!EK177+'[1]УК ВР декабрь нар'!AM177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нар'!DG177+'[1]УК ВР декабрь нар'!EQ177</f>
        <v>14922.976632948015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SUM(F40:F48)+81664.69</f>
        <v>251214.39398002852</v>
      </c>
      <c r="M39" s="33"/>
    </row>
    <row r="40" spans="1:13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нар'!FB177+'[1]УК ВР декабрь нар'!FX177</f>
        <v>97966.09264065692</v>
      </c>
      <c r="M40" s="32"/>
    </row>
    <row r="41" spans="1:13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нар'!FC177+'[1]УК ВР декабрь нар'!FY177</f>
        <v>20001.340397814565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5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5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5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5"/>
    </row>
    <row r="46" spans="1:13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нар'!FD177+'[1]УК ВР декабрь нар'!FZ177</f>
        <v>603.84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нар'!GG177+'[1]УК ВР декабрь нар'!FL177+'[1]УК ВР декабрь нар'!BB177+'[1]УК ВР декабрь нар'!AK177</f>
        <v>19905.5448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нар'!FS177+'[1]УК ВР декабрь нар'!GL177</f>
        <v>31072.886141557054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825304.09632187989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148263.51999999999</v>
      </c>
    </row>
    <row r="52" spans="1:12" ht="15.75" x14ac:dyDescent="0.25">
      <c r="A52" s="94" t="s">
        <v>23</v>
      </c>
      <c r="B52" s="95"/>
      <c r="C52" s="95"/>
      <c r="D52" s="95"/>
      <c r="E52" s="95"/>
      <c r="F52" s="25">
        <v>63773.57</v>
      </c>
    </row>
    <row r="53" spans="1:12" ht="15.75" x14ac:dyDescent="0.25">
      <c r="A53" s="94" t="s">
        <v>24</v>
      </c>
      <c r="B53" s="95"/>
      <c r="C53" s="95"/>
      <c r="D53" s="95"/>
      <c r="E53" s="95"/>
      <c r="F53" s="25">
        <v>84489.95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973567.6163218799</v>
      </c>
      <c r="L55" s="19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931970.93</v>
      </c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903356.08</v>
      </c>
      <c r="H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1404324.7860298208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53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'Циолковского 1 а'!A2:G2</f>
        <v>перед собственниками дома по адресу: ул. Циолковского 1а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1 а'!G6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1 а'!G8</f>
        <v>задолженность с нарастающим итогом с - 01.06.2010г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1847628.32</v>
      </c>
      <c r="F9" s="17">
        <f t="shared" ref="F9:G9" si="0">SUM(F10:F15)</f>
        <v>1782951.3599999999</v>
      </c>
      <c r="G9" s="17">
        <f t="shared" si="0"/>
        <v>335549.05000000005</v>
      </c>
    </row>
    <row r="10" spans="1:7" ht="15.75" x14ac:dyDescent="0.25">
      <c r="A10" s="64" t="s">
        <v>9</v>
      </c>
      <c r="B10" s="65"/>
      <c r="C10" s="65"/>
      <c r="D10" s="66"/>
      <c r="E10" s="18">
        <v>871032.23</v>
      </c>
      <c r="F10" s="18">
        <v>837914.79</v>
      </c>
      <c r="G10" s="40">
        <v>215502.78</v>
      </c>
    </row>
    <row r="11" spans="1:7" ht="15.75" x14ac:dyDescent="0.25">
      <c r="A11" s="64" t="s">
        <v>10</v>
      </c>
      <c r="B11" s="65"/>
      <c r="C11" s="65"/>
      <c r="D11" s="66"/>
      <c r="E11" s="18"/>
      <c r="F11" s="18"/>
      <c r="G11" s="40"/>
    </row>
    <row r="12" spans="1:7" ht="15.75" x14ac:dyDescent="0.25">
      <c r="A12" s="64" t="s">
        <v>11</v>
      </c>
      <c r="B12" s="65"/>
      <c r="C12" s="65"/>
      <c r="D12" s="66"/>
      <c r="E12" s="18">
        <v>144015.24</v>
      </c>
      <c r="F12" s="18">
        <v>141202.45000000001</v>
      </c>
      <c r="G12" s="40">
        <v>18195.04</v>
      </c>
    </row>
    <row r="13" spans="1:7" ht="15.75" x14ac:dyDescent="0.25">
      <c r="A13" s="64" t="s">
        <v>12</v>
      </c>
      <c r="B13" s="65"/>
      <c r="C13" s="65"/>
      <c r="D13" s="66"/>
      <c r="E13" s="18">
        <v>289928.34000000003</v>
      </c>
      <c r="F13" s="18">
        <v>286117.93</v>
      </c>
      <c r="G13" s="40">
        <v>34344.269999999997</v>
      </c>
    </row>
    <row r="14" spans="1:7" ht="15.75" x14ac:dyDescent="0.25">
      <c r="A14" s="73" t="s">
        <v>13</v>
      </c>
      <c r="B14" s="73"/>
      <c r="C14" s="73"/>
      <c r="D14" s="73"/>
      <c r="E14" s="18">
        <v>388113.59</v>
      </c>
      <c r="F14" s="18">
        <v>379607.46</v>
      </c>
      <c r="G14" s="40">
        <v>51076.77</v>
      </c>
    </row>
    <row r="15" spans="1:7" ht="15.75" x14ac:dyDescent="0.25">
      <c r="A15" s="64" t="s">
        <v>68</v>
      </c>
      <c r="B15" s="65"/>
      <c r="C15" s="65"/>
      <c r="D15" s="66"/>
      <c r="E15" s="18">
        <v>154538.92000000001</v>
      </c>
      <c r="F15" s="18">
        <v>138108.73000000001</v>
      </c>
      <c r="G15" s="40">
        <v>16430.189999999999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879469.24</v>
      </c>
      <c r="F16" s="17">
        <f>SUM(F17:F20)</f>
        <v>879932.46</v>
      </c>
      <c r="G16" s="17">
        <f>SUM(G17:G20)</f>
        <v>84750.969999999987</v>
      </c>
    </row>
    <row r="17" spans="1:12" ht="20.45" customHeight="1" x14ac:dyDescent="0.25">
      <c r="A17" s="116" t="s">
        <v>43</v>
      </c>
      <c r="B17" s="117"/>
      <c r="C17" s="117"/>
      <c r="D17" s="118"/>
      <c r="E17" s="18">
        <v>851930.62</v>
      </c>
      <c r="F17" s="18">
        <v>853034.48</v>
      </c>
      <c r="G17" s="40">
        <v>82036.259999999995</v>
      </c>
    </row>
    <row r="18" spans="1:12" ht="15.75" x14ac:dyDescent="0.25">
      <c r="A18" s="73" t="s">
        <v>55</v>
      </c>
      <c r="B18" s="73"/>
      <c r="C18" s="73"/>
      <c r="D18" s="73"/>
      <c r="E18" s="18">
        <v>1748.58</v>
      </c>
      <c r="F18" s="18">
        <v>1730.34</v>
      </c>
      <c r="G18" s="40">
        <v>178.45</v>
      </c>
    </row>
    <row r="19" spans="1:12" ht="15.75" x14ac:dyDescent="0.25">
      <c r="A19" s="73" t="s">
        <v>56</v>
      </c>
      <c r="B19" s="73"/>
      <c r="C19" s="73"/>
      <c r="D19" s="73"/>
      <c r="E19" s="18"/>
      <c r="F19" s="18"/>
      <c r="G19" s="40"/>
    </row>
    <row r="20" spans="1:12" ht="15.75" x14ac:dyDescent="0.25">
      <c r="A20" s="73" t="s">
        <v>57</v>
      </c>
      <c r="B20" s="73"/>
      <c r="C20" s="73"/>
      <c r="D20" s="73"/>
      <c r="E20" s="18">
        <v>25790.04</v>
      </c>
      <c r="F20" s="18">
        <v>25167.64</v>
      </c>
      <c r="G20" s="40">
        <v>2536.2600000000002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2425.5</v>
      </c>
      <c r="F21" s="17">
        <f>SUM(F22)</f>
        <v>2704.82</v>
      </c>
      <c r="G21" s="17">
        <f>SUM(G22)</f>
        <v>173.14</v>
      </c>
    </row>
    <row r="22" spans="1:12" ht="15.75" x14ac:dyDescent="0.25">
      <c r="A22" s="73" t="s">
        <v>15</v>
      </c>
      <c r="B22" s="73"/>
      <c r="C22" s="73"/>
      <c r="D22" s="73"/>
      <c r="E22" s="18">
        <v>2425.5</v>
      </c>
      <c r="F22" s="18">
        <v>2704.82</v>
      </c>
      <c r="G22" s="40">
        <v>173.14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1">
        <f>'Циолковского 1 а'!F58</f>
        <v>1404324.7860298208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63629.795492451871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нар'!W177</f>
        <v>7909.574614983283</v>
      </c>
      <c r="L28" s="32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нар'!X177</f>
        <v>2419.0935480652788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нар'!Y177</f>
        <v>16917.698500000002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нар'!AV177+'[2]УК ВР декабрь нар'!BN177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нар'!AY177</f>
        <v>36383.42882940331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SUM(F35:F39)+31526.71</f>
        <v>86772.320031380106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нар'!CN177+'[2]УК ВР декабрь нар'!DU177</f>
        <v>18885.220675898923</v>
      </c>
      <c r="L35" s="32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нар'!CO177+'[2]УК ВР декабрь нар'!DV177</f>
        <v>5854.4184095286655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нар'!CP177+'[2]УК ВР декабрь нар'!DW177</f>
        <v>3205.8750000000005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нар'!BM177+'[2]УК ВР декабрь нар'!DB177+'[2]УК ВР декабрь нар'!EL177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нар'!DG177+'[2]УК ВР декабрь нар'!EQ177</f>
        <v>27300.095945952518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230165.39833200746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нар'!FB177+'[2]УК ВР декабрь нар'!FX177</f>
        <v>100541.96604557047</v>
      </c>
      <c r="L41" s="32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нар'!FC177+'[2]УК ВР декабрь нар'!FY177</f>
        <v>64934.268641839211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нар'!FD177+'[2]УК ВР декабрь нар'!FZ177</f>
        <v>349.86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нар'!GG177+'[2]УК ВР декабрь нар'!FL177+'[2]УК ВР декабрь нар'!AK177</f>
        <v>29774.0448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нар'!FS177+'[2]УК ВР декабрь нар'!GL177</f>
        <v>34565.258844597782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380567.51385583944</v>
      </c>
      <c r="K51" s="19"/>
    </row>
    <row r="52" spans="1:15" ht="15.75" x14ac:dyDescent="0.25">
      <c r="A52" s="31" t="s">
        <v>66</v>
      </c>
      <c r="B52" s="37"/>
      <c r="C52" s="37"/>
      <c r="D52" s="37"/>
      <c r="E52" s="37"/>
      <c r="F52" s="26">
        <f>F53+F54+F55</f>
        <v>157614.22999999998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66954.7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90659.53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538181.74385583936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851930.62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853034.48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1718073.6621739815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69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'Циолковского 1 а'!A2:G2</f>
        <v>перед собственниками дома по адресу: ул. Циолковского 1а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1 а'!G6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1 а'!G8</f>
        <v>задолженность с нарастающим итогом с - 01.06.2010г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1097736.03</v>
      </c>
      <c r="F9" s="17">
        <f t="shared" ref="F9:G9" si="0">SUM(F10:F15)</f>
        <v>1353105.85</v>
      </c>
      <c r="G9" s="17">
        <f t="shared" si="0"/>
        <v>80179.23000000001</v>
      </c>
    </row>
    <row r="10" spans="1:7" ht="15.75" x14ac:dyDescent="0.25">
      <c r="A10" s="64" t="s">
        <v>9</v>
      </c>
      <c r="B10" s="65"/>
      <c r="C10" s="65"/>
      <c r="D10" s="66"/>
      <c r="E10" s="18">
        <v>587762.63</v>
      </c>
      <c r="F10" s="18">
        <v>763465.92</v>
      </c>
      <c r="G10" s="40">
        <v>39799.49</v>
      </c>
    </row>
    <row r="11" spans="1:7" ht="15.75" x14ac:dyDescent="0.25">
      <c r="A11" s="64" t="s">
        <v>10</v>
      </c>
      <c r="B11" s="65"/>
      <c r="C11" s="65"/>
      <c r="D11" s="66"/>
      <c r="E11" s="18"/>
      <c r="F11" s="18"/>
      <c r="G11" s="40"/>
    </row>
    <row r="12" spans="1:7" ht="15.75" x14ac:dyDescent="0.25">
      <c r="A12" s="64" t="s">
        <v>11</v>
      </c>
      <c r="B12" s="65"/>
      <c r="C12" s="65"/>
      <c r="D12" s="66"/>
      <c r="E12" s="18">
        <v>133653.82</v>
      </c>
      <c r="F12" s="18">
        <v>142809.32999999999</v>
      </c>
      <c r="G12" s="40">
        <v>9039.5300000000007</v>
      </c>
    </row>
    <row r="13" spans="1:7" ht="15.75" x14ac:dyDescent="0.25">
      <c r="A13" s="64" t="s">
        <v>12</v>
      </c>
      <c r="B13" s="65"/>
      <c r="C13" s="65"/>
      <c r="D13" s="66"/>
      <c r="E13" s="18">
        <v>265590.90000000002</v>
      </c>
      <c r="F13" s="18">
        <v>285842.58</v>
      </c>
      <c r="G13" s="40">
        <v>14092.59</v>
      </c>
    </row>
    <row r="14" spans="1:7" ht="15.75" x14ac:dyDescent="0.25">
      <c r="A14" s="73" t="s">
        <v>13</v>
      </c>
      <c r="B14" s="73"/>
      <c r="C14" s="73"/>
      <c r="D14" s="73"/>
      <c r="E14" s="18">
        <v>87096.46</v>
      </c>
      <c r="F14" s="18">
        <v>123753.02</v>
      </c>
      <c r="G14" s="40">
        <v>14420.21</v>
      </c>
    </row>
    <row r="15" spans="1:7" ht="15.75" x14ac:dyDescent="0.25">
      <c r="A15" s="64" t="s">
        <v>68</v>
      </c>
      <c r="B15" s="65"/>
      <c r="C15" s="65"/>
      <c r="D15" s="66"/>
      <c r="E15" s="18">
        <v>23632.22</v>
      </c>
      <c r="F15" s="18">
        <v>37235</v>
      </c>
      <c r="G15" s="40">
        <v>2827.41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859888.79</v>
      </c>
      <c r="F16" s="17">
        <f>SUM(F17:F20)</f>
        <v>871705.66</v>
      </c>
      <c r="G16" s="17">
        <f>SUM(G17:G20)</f>
        <v>84086.660000000018</v>
      </c>
    </row>
    <row r="17" spans="1:12" ht="20.45" customHeight="1" x14ac:dyDescent="0.25">
      <c r="A17" s="116" t="s">
        <v>43</v>
      </c>
      <c r="B17" s="117"/>
      <c r="C17" s="117"/>
      <c r="D17" s="118"/>
      <c r="E17" s="18">
        <v>831255.53</v>
      </c>
      <c r="F17" s="18">
        <v>843672.78</v>
      </c>
      <c r="G17" s="40">
        <v>80771.570000000007</v>
      </c>
    </row>
    <row r="18" spans="1:12" ht="15.75" x14ac:dyDescent="0.25">
      <c r="A18" s="73" t="s">
        <v>55</v>
      </c>
      <c r="B18" s="73"/>
      <c r="C18" s="73"/>
      <c r="D18" s="73"/>
      <c r="E18" s="18">
        <v>1968</v>
      </c>
      <c r="F18" s="18">
        <v>1896.93</v>
      </c>
      <c r="G18" s="40">
        <v>249.52</v>
      </c>
    </row>
    <row r="19" spans="1:12" ht="15.75" x14ac:dyDescent="0.25">
      <c r="A19" s="73" t="s">
        <v>56</v>
      </c>
      <c r="B19" s="73"/>
      <c r="C19" s="73"/>
      <c r="D19" s="73"/>
      <c r="E19" s="18"/>
      <c r="F19" s="18"/>
      <c r="G19" s="40"/>
    </row>
    <row r="20" spans="1:12" ht="15.75" x14ac:dyDescent="0.25">
      <c r="A20" s="73" t="s">
        <v>57</v>
      </c>
      <c r="B20" s="73"/>
      <c r="C20" s="73"/>
      <c r="D20" s="73"/>
      <c r="E20" s="18">
        <v>26665.26</v>
      </c>
      <c r="F20" s="18">
        <v>26135.95</v>
      </c>
      <c r="G20" s="40">
        <v>3065.57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105.21</v>
      </c>
      <c r="G21" s="17">
        <f>SUM(G22)</f>
        <v>67.930000000000007</v>
      </c>
    </row>
    <row r="22" spans="1:12" ht="15.75" x14ac:dyDescent="0.25">
      <c r="A22" s="73" t="s">
        <v>15</v>
      </c>
      <c r="B22" s="73"/>
      <c r="C22" s="73"/>
      <c r="D22" s="73"/>
      <c r="E22" s="18">
        <v>0</v>
      </c>
      <c r="F22" s="18">
        <v>105.21</v>
      </c>
      <c r="G22" s="40">
        <v>67.930000000000007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1">
        <f>'Циолковского 1 а(2019)'!F59</f>
        <v>1718073.6621739815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20294.42445441891</v>
      </c>
    </row>
    <row r="27" spans="1:12" ht="69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нар'!W177</f>
        <v>2836.6583988006423</v>
      </c>
      <c r="L28" s="32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нар'!X177</f>
        <v>709.15079135781139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нар'!Y177</f>
        <v>4031.9659000000001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нар'!AA177+'[3]УК ВР декабрь нар'!AB177+'[3]УК ВР декабрь нар'!AC177+'[3]УК ВР декабрь нар'!AD177+'[3]УК ВР декабрь нар'!AE177+'[3]УК ВР декабрь нар'!AF177+'[3]УК ВР декабрь нар'!AG177+'[3]УК ВР декабрь нар'!AH177+'[3]УК ВР декабрь нар'!AJ177+'[3]УК ВР декабрь нар'!AL177+'[3]УК ВР декабрь нар'!AN177+'[3]УК ВР декабрь нар'!AO177+'[3]УК ВР декабрь нар'!AP177+'[3]УК ВР декабрь нар'!AQ177+'[3]УК ВР декабрь нар'!AR177+'[3]УК ВР декабрь нар'!AT177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нар'!AY177</f>
        <v>12716.649364260455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SUM(F35:F39)+47453.42</f>
        <v>125807.60464877209</v>
      </c>
    </row>
    <row r="34" spans="1:12" ht="81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нар'!CN177+'[3]УК ВР декабрь нар'!DU177</f>
        <v>36813.378331154847</v>
      </c>
      <c r="L35" s="32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нар'!CO177+'[3]УК ВР декабрь нар'!DV177</f>
        <v>10322.857034883276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нар'!CP177+'[3]УК ВР декабрь нар'!DW177</f>
        <v>0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нар'!AI177+'[3]УК ВР декабрь нар'!AJ177+'[3]УК ВР декабрь нар'!AS177+'[3]УК ВР декабрь нар'!BM177+'[3]УК ВР декабрь нар'!DB177+'[3]УК ВР декабрь нар'!EK177+'[3]УК ВР декабрь нар'!AM177</f>
        <v>4326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нар'!DF177+'[3]УК ВР декабрь нар'!EP177</f>
        <v>26891.949282733971</v>
      </c>
    </row>
    <row r="40" spans="1:12" ht="61.15" customHeight="1" x14ac:dyDescent="0.25">
      <c r="A40" s="105" t="s">
        <v>74</v>
      </c>
      <c r="B40" s="106"/>
      <c r="C40" s="106"/>
      <c r="D40" s="106"/>
      <c r="E40" s="107"/>
      <c r="F40" s="26">
        <f>SUM(F41:F49)</f>
        <v>161128.74472538993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нар'!FB177+'[3]УК ВР декабрь нар'!FX177</f>
        <v>97429.144350369228</v>
      </c>
      <c r="L41" s="32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нар'!FC177+'[3]УК ВР декабрь нар'!FY177</f>
        <v>26730.147396156492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нар'!FD177+'[3]УК ВР декабрь нар'!FZ177</f>
        <v>734.02260000000001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нар'!GG177+'[3]УК ВР декабрь нар'!FL177+'[3]УК ВР декабрь нар'!FE177+'[3]УК ВР декабрь нар'!AK177</f>
        <v>4332.8784000000005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нар'!FS177+'[3]УК ВР декабрь нар'!GL177</f>
        <v>31902.551978864212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307230.77382858092</v>
      </c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136830.64000000001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49919.39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86911.25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444061.41382858093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831255.53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843672.78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2105267.7783454005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7" t="s">
        <v>76</v>
      </c>
      <c r="B1" s="67"/>
      <c r="C1" s="67"/>
      <c r="D1" s="67"/>
      <c r="E1" s="67"/>
      <c r="F1" s="67"/>
      <c r="G1" s="68"/>
    </row>
    <row r="2" spans="1:7" x14ac:dyDescent="0.2">
      <c r="A2" s="69" t="str">
        <f>'Циолковского 1 а'!A2:G2</f>
        <v>перед собственниками дома по адресу: ул. Циолковского 1а</v>
      </c>
      <c r="B2" s="70"/>
      <c r="C2" s="70"/>
      <c r="D2" s="70"/>
      <c r="E2" s="70"/>
      <c r="F2" s="70"/>
      <c r="G2" s="70"/>
    </row>
    <row r="3" spans="1:7" hidden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idden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idden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1 а'!G6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1 а'!G8</f>
        <v>задолженность с нарастающим итогом с - 01.06.2010г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-5510.08</v>
      </c>
      <c r="F9" s="17">
        <f t="shared" ref="F9:G9" si="0">SUM(F10:F15)</f>
        <v>34012.51</v>
      </c>
      <c r="G9" s="17">
        <f t="shared" si="0"/>
        <v>40656.639999999999</v>
      </c>
    </row>
    <row r="10" spans="1:7" ht="15.75" x14ac:dyDescent="0.25">
      <c r="A10" s="64" t="s">
        <v>9</v>
      </c>
      <c r="B10" s="65"/>
      <c r="C10" s="65"/>
      <c r="D10" s="66"/>
      <c r="E10" s="18">
        <v>0</v>
      </c>
      <c r="F10" s="18">
        <v>20062.54</v>
      </c>
      <c r="G10" s="40">
        <v>19736.95</v>
      </c>
    </row>
    <row r="11" spans="1:7" ht="15.75" x14ac:dyDescent="0.25">
      <c r="A11" s="64" t="s">
        <v>10</v>
      </c>
      <c r="B11" s="65"/>
      <c r="C11" s="65"/>
      <c r="D11" s="66"/>
      <c r="E11" s="18"/>
      <c r="F11" s="18"/>
      <c r="G11" s="40"/>
    </row>
    <row r="12" spans="1:7" ht="15.75" x14ac:dyDescent="0.25">
      <c r="A12" s="64" t="s">
        <v>11</v>
      </c>
      <c r="B12" s="65"/>
      <c r="C12" s="65"/>
      <c r="D12" s="66"/>
      <c r="E12" s="18">
        <v>-1985.54</v>
      </c>
      <c r="F12" s="18">
        <v>2704.82</v>
      </c>
      <c r="G12" s="40">
        <v>4349.17</v>
      </c>
    </row>
    <row r="13" spans="1:7" ht="15.75" x14ac:dyDescent="0.25">
      <c r="A13" s="64" t="s">
        <v>12</v>
      </c>
      <c r="B13" s="65"/>
      <c r="C13" s="65"/>
      <c r="D13" s="66"/>
      <c r="E13" s="18">
        <v>-3070.38</v>
      </c>
      <c r="F13" s="18">
        <v>4038.81</v>
      </c>
      <c r="G13" s="40">
        <v>6983.4</v>
      </c>
    </row>
    <row r="14" spans="1:7" ht="15.75" x14ac:dyDescent="0.25">
      <c r="A14" s="73" t="s">
        <v>13</v>
      </c>
      <c r="B14" s="73"/>
      <c r="C14" s="73"/>
      <c r="D14" s="73"/>
      <c r="E14" s="18">
        <v>0</v>
      </c>
      <c r="F14" s="18">
        <v>5210.1099999999997</v>
      </c>
      <c r="G14" s="40">
        <v>9210.1</v>
      </c>
    </row>
    <row r="15" spans="1:7" ht="15.75" x14ac:dyDescent="0.25">
      <c r="A15" s="64" t="s">
        <v>68</v>
      </c>
      <c r="B15" s="65"/>
      <c r="C15" s="65"/>
      <c r="D15" s="66"/>
      <c r="E15" s="18">
        <v>-454.16</v>
      </c>
      <c r="F15" s="18">
        <v>1996.23</v>
      </c>
      <c r="G15" s="40">
        <v>377.02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848378.56000000052</v>
      </c>
      <c r="F16" s="17">
        <f t="shared" ref="F16:G16" si="1">SUM(F17:F20)</f>
        <v>818388.79000000015</v>
      </c>
      <c r="G16" s="17">
        <f t="shared" si="1"/>
        <v>111105.27999999997</v>
      </c>
    </row>
    <row r="17" spans="1:12" ht="43.15" customHeight="1" x14ac:dyDescent="0.25">
      <c r="A17" s="119" t="s">
        <v>78</v>
      </c>
      <c r="B17" s="120"/>
      <c r="C17" s="120"/>
      <c r="D17" s="121"/>
      <c r="E17" s="18">
        <v>819826.48000000045</v>
      </c>
      <c r="F17" s="18">
        <v>796262.53000000014</v>
      </c>
      <c r="G17" s="40">
        <v>107364.36999999998</v>
      </c>
    </row>
    <row r="18" spans="1:12" ht="15.75" x14ac:dyDescent="0.25">
      <c r="A18" s="73" t="s">
        <v>55</v>
      </c>
      <c r="B18" s="73"/>
      <c r="C18" s="73"/>
      <c r="D18" s="73"/>
      <c r="E18" s="18">
        <v>2122.54</v>
      </c>
      <c r="F18" s="18">
        <v>2091.02</v>
      </c>
      <c r="G18" s="40">
        <v>281.04000000000002</v>
      </c>
    </row>
    <row r="19" spans="1:12" ht="15.75" x14ac:dyDescent="0.25">
      <c r="A19" s="73" t="s">
        <v>56</v>
      </c>
      <c r="B19" s="73"/>
      <c r="C19" s="73"/>
      <c r="D19" s="73"/>
      <c r="E19" s="18"/>
      <c r="F19" s="18"/>
      <c r="G19" s="40"/>
    </row>
    <row r="20" spans="1:12" ht="15.75" x14ac:dyDescent="0.25">
      <c r="A20" s="73" t="s">
        <v>57</v>
      </c>
      <c r="B20" s="73"/>
      <c r="C20" s="73"/>
      <c r="D20" s="73"/>
      <c r="E20" s="18">
        <v>26429.54</v>
      </c>
      <c r="F20" s="18">
        <v>20035.240000000002</v>
      </c>
      <c r="G20" s="40">
        <v>3459.87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73" t="s">
        <v>15</v>
      </c>
      <c r="B22" s="73"/>
      <c r="C22" s="73"/>
      <c r="D22" s="73"/>
      <c r="E22" s="18"/>
      <c r="F22" s="18"/>
      <c r="G22" s="40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1">
        <f>'Циолковского 1 а(2020)'!F59</f>
        <v>2105267.7783454005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16229.157255217391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нар'!W177</f>
        <v>915.82920333009724</v>
      </c>
      <c r="L28" s="32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нар'!X177</f>
        <v>218.16779774718398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нар'!Y177+'[4]УК ВР декабрь нар'!DX177</f>
        <v>288.46179999999998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нар'!AV177+'[4]УК ВР декабрь нар'!BM177+'[4]УК ВР декабрь нар'!BN177+'[4]УК ВР декабрь нар'!BO177+'[4]УК ВР декабрь нар'!BP177+'[4]УК ВР декабрь нар'!EG177+'[4]УК ВР декабрь нар'!EH177+'[4]УК ВР декабрь нар'!EI177+'[4]УК ВР декабрь нар'!EJ177</f>
        <v>11293.0443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нар'!AY177</f>
        <v>3513.6541541401111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SUM(F35:F39)+38300.62</f>
        <v>99458.321687759919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нар'!CN177+'[4]УК ВР декабрь нар'!DU177</f>
        <v>31453.152685268356</v>
      </c>
      <c r="L35" s="32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нар'!CO177+'[4]УК ВР декабрь нар'!DV177</f>
        <v>8231.2827538347738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нар'!CP177+'[4]УК ВР декабрь нар'!DL177+'[4]УК ВР декабрь нар'!DP177+'[4]УК ВР декабрь нар'!DT177</f>
        <v>0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нар'!DB177+'[4]УК ВР декабрь нар'!DY177+'[4]УК ВР декабрь нар'!DZ177+'[4]УК ВР декабрь нар'!EA177+'[4]УК ВР декабрь нар'!EB177+'[4]УК ВР декабрь нар'!EC177+'[4]УК ВР декабрь нар'!ED177+'[4]УК ВР декабрь нар'!EE177+'[4]УК ВР декабрь нар'!EF177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нар'!DG177+'[4]УК ВР декабрь нар'!EP177</f>
        <v>21473.266248656793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199820.39180000004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нар'!$EU177+'[4]УК ВР декабрь нар'!FV177+'[4]УК ВР декабрь нар'!EY177</f>
        <v>198390.65000000002</v>
      </c>
      <c r="L41" s="32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нар'!EW177+'[4]УК ВР декабрь нар'!FA177+'[4]УК ВР декабрь нар'!FZ177</f>
        <v>1176.2849999999999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нар'!FL177+'[4]УК ВР декабрь нар'!GG177</f>
        <v>253.45679999999996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нар'!FS177+'[4]УК ВР декабрь нар'!GL177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315507.87074297736</v>
      </c>
      <c r="G51" s="19"/>
      <c r="K51" s="19"/>
    </row>
    <row r="52" spans="1:15" ht="15.75" x14ac:dyDescent="0.25">
      <c r="A52" s="31" t="s">
        <v>66</v>
      </c>
      <c r="B52" s="43"/>
      <c r="C52" s="43"/>
      <c r="D52" s="43"/>
      <c r="E52" s="43"/>
      <c r="F52" s="26">
        <f>F53+F54+F55</f>
        <v>116913.56999999999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20216.34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96697.23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432421.44074297737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819826.48000000045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796262.53000000014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2492672.8176024235</v>
      </c>
      <c r="H59" s="28"/>
      <c r="K59" s="19"/>
    </row>
    <row r="61" spans="1:15" ht="33.6" customHeight="1" x14ac:dyDescent="0.2">
      <c r="A61" s="122" t="s">
        <v>79</v>
      </c>
      <c r="B61" s="122"/>
      <c r="C61" s="122"/>
      <c r="D61" s="122"/>
      <c r="E61" s="122"/>
      <c r="F61" s="45">
        <f>F59-G17</f>
        <v>2385308.4476024234</v>
      </c>
    </row>
    <row r="62" spans="1:15" x14ac:dyDescent="0.2">
      <c r="A62" s="33"/>
      <c r="B62" s="33"/>
      <c r="C62" s="33"/>
      <c r="D62" s="33"/>
      <c r="E62" s="45"/>
      <c r="F62" s="45"/>
    </row>
    <row r="63" spans="1:15" x14ac:dyDescent="0.2">
      <c r="A63" s="33" t="s">
        <v>29</v>
      </c>
      <c r="B63" s="33"/>
      <c r="C63" s="33"/>
      <c r="D63" s="33"/>
      <c r="E63" s="45"/>
      <c r="F63" s="45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9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70"/>
      <c r="I1" s="46"/>
    </row>
    <row r="2" spans="1:9" ht="22.5" customHeight="1" x14ac:dyDescent="0.2">
      <c r="A2" s="141" t="str">
        <f>'Циолковского 1 а(2021)'!A2:G2</f>
        <v>перед собственниками дома по адресу: ул. Циолковского 1а</v>
      </c>
      <c r="B2" s="70"/>
      <c r="C2" s="70"/>
      <c r="D2" s="70"/>
      <c r="E2" s="70"/>
      <c r="F2" s="70"/>
      <c r="G2" s="70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5"/>
      <c r="H7" s="45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5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-13598.35</v>
      </c>
      <c r="F10" s="57">
        <f>SUM(F11:F16)</f>
        <v>-3689.04</v>
      </c>
      <c r="G10" s="57">
        <f>SUM(G11:G16)</f>
        <v>23871.45</v>
      </c>
    </row>
    <row r="11" spans="1:9" ht="15.75" x14ac:dyDescent="0.25">
      <c r="A11" s="124" t="s">
        <v>9</v>
      </c>
      <c r="B11" s="125"/>
      <c r="C11" s="125"/>
      <c r="D11" s="126"/>
      <c r="E11" s="40">
        <v>0</v>
      </c>
      <c r="F11" s="40">
        <v>339.49</v>
      </c>
      <c r="G11" s="40">
        <v>16356.29</v>
      </c>
    </row>
    <row r="12" spans="1:9" ht="15.75" x14ac:dyDescent="0.25">
      <c r="A12" s="124" t="s">
        <v>10</v>
      </c>
      <c r="B12" s="125"/>
      <c r="C12" s="125"/>
      <c r="D12" s="126"/>
      <c r="E12" s="40"/>
      <c r="F12" s="40"/>
      <c r="G12" s="40"/>
    </row>
    <row r="13" spans="1:9" ht="15.75" x14ac:dyDescent="0.25">
      <c r="A13" s="124" t="s">
        <v>11</v>
      </c>
      <c r="B13" s="125"/>
      <c r="C13" s="125"/>
      <c r="D13" s="126"/>
      <c r="E13" s="40">
        <v>-3690.86</v>
      </c>
      <c r="F13" s="40">
        <v>-964.56</v>
      </c>
      <c r="G13" s="40">
        <v>1426.9</v>
      </c>
    </row>
    <row r="14" spans="1:9" ht="15.75" x14ac:dyDescent="0.25">
      <c r="A14" s="124" t="s">
        <v>12</v>
      </c>
      <c r="B14" s="125"/>
      <c r="C14" s="125"/>
      <c r="D14" s="126"/>
      <c r="E14" s="40">
        <v>-5703.65</v>
      </c>
      <c r="F14" s="40">
        <v>-1491.13</v>
      </c>
      <c r="G14" s="40">
        <v>2283.3200000000002</v>
      </c>
    </row>
    <row r="15" spans="1:9" ht="15.75" x14ac:dyDescent="0.25">
      <c r="A15" s="128" t="s">
        <v>13</v>
      </c>
      <c r="B15" s="128"/>
      <c r="C15" s="128"/>
      <c r="D15" s="128"/>
      <c r="E15" s="40">
        <v>-3067.14</v>
      </c>
      <c r="F15" s="40">
        <v>-436.14</v>
      </c>
      <c r="G15" s="40">
        <v>3621.92</v>
      </c>
    </row>
    <row r="16" spans="1:9" ht="15.75" x14ac:dyDescent="0.25">
      <c r="A16" s="124" t="s">
        <v>82</v>
      </c>
      <c r="B16" s="125"/>
      <c r="C16" s="125"/>
      <c r="D16" s="126"/>
      <c r="E16" s="40">
        <v>-1136.7</v>
      </c>
      <c r="F16" s="40">
        <v>-1136.7</v>
      </c>
      <c r="G16" s="40">
        <v>183.02</v>
      </c>
    </row>
    <row r="17" spans="1:10" ht="63.75" customHeight="1" x14ac:dyDescent="0.25">
      <c r="A17" s="135" t="s">
        <v>83</v>
      </c>
      <c r="B17" s="136"/>
      <c r="C17" s="136"/>
      <c r="D17" s="137"/>
      <c r="E17" s="40">
        <v>876143.8</v>
      </c>
      <c r="F17" s="40">
        <v>856413.14</v>
      </c>
      <c r="G17" s="40">
        <v>125988.62</v>
      </c>
    </row>
    <row r="18" spans="1:10" ht="15.75" hidden="1" x14ac:dyDescent="0.25">
      <c r="A18" s="128" t="s">
        <v>84</v>
      </c>
      <c r="B18" s="128"/>
      <c r="C18" s="128"/>
      <c r="D18" s="128"/>
      <c r="E18" s="40"/>
      <c r="F18" s="40"/>
      <c r="G18" s="40"/>
      <c r="J18" s="19"/>
    </row>
    <row r="19" spans="1:10" ht="15.75" hidden="1" x14ac:dyDescent="0.25">
      <c r="A19" s="128" t="s">
        <v>85</v>
      </c>
      <c r="B19" s="128"/>
      <c r="C19" s="128"/>
      <c r="D19" s="128"/>
      <c r="E19" s="40"/>
      <c r="F19" s="40"/>
      <c r="G19" s="40"/>
    </row>
    <row r="20" spans="1:10" ht="15.75" hidden="1" x14ac:dyDescent="0.25">
      <c r="A20" s="128" t="s">
        <v>86</v>
      </c>
      <c r="B20" s="128"/>
      <c r="C20" s="128"/>
      <c r="D20" s="128"/>
      <c r="E20" s="40"/>
      <c r="F20" s="40"/>
      <c r="G20" s="40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30437.27</v>
      </c>
      <c r="F21" s="58">
        <f t="shared" ref="F21:G21" si="0">SUM(F22:F25)</f>
        <v>29425.97</v>
      </c>
      <c r="G21" s="58">
        <f t="shared" si="0"/>
        <v>4723.1100000000006</v>
      </c>
    </row>
    <row r="22" spans="1:10" ht="15.75" x14ac:dyDescent="0.25">
      <c r="A22" s="124" t="s">
        <v>55</v>
      </c>
      <c r="B22" s="125"/>
      <c r="C22" s="125"/>
      <c r="D22" s="126"/>
      <c r="E22" s="40">
        <v>2160.9499999999998</v>
      </c>
      <c r="F22" s="40">
        <v>2123.7399999999998</v>
      </c>
      <c r="G22" s="40">
        <v>316.37</v>
      </c>
    </row>
    <row r="23" spans="1:10" ht="15.75" x14ac:dyDescent="0.25">
      <c r="A23" s="124" t="s">
        <v>56</v>
      </c>
      <c r="B23" s="125"/>
      <c r="C23" s="125"/>
      <c r="D23" s="126"/>
      <c r="E23" s="40"/>
      <c r="F23" s="40"/>
      <c r="G23" s="40"/>
    </row>
    <row r="24" spans="1:10" ht="15.75" x14ac:dyDescent="0.25">
      <c r="A24" s="124" t="s">
        <v>57</v>
      </c>
      <c r="B24" s="125"/>
      <c r="C24" s="125"/>
      <c r="D24" s="126"/>
      <c r="E24" s="40">
        <v>27786.7</v>
      </c>
      <c r="F24" s="40">
        <v>27302.2</v>
      </c>
      <c r="G24" s="40">
        <v>3917.15</v>
      </c>
    </row>
    <row r="25" spans="1:10" ht="15.75" x14ac:dyDescent="0.25">
      <c r="A25" s="124" t="s">
        <v>88</v>
      </c>
      <c r="B25" s="125"/>
      <c r="C25" s="125"/>
      <c r="D25" s="126"/>
      <c r="E25" s="40">
        <v>489.62</v>
      </c>
      <c r="F25" s="40">
        <v>0.03</v>
      </c>
      <c r="G25" s="40">
        <v>489.59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40"/>
      <c r="F27" s="40"/>
      <c r="G27" s="40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1">
        <f>'Циолковского 1 а(2021)'!F59</f>
        <v>2492672.8176024235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2138.5093877072577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нар'!W177+'[6]УК ВР декабрь нар'!EX177</f>
        <v>278.07504889839828</v>
      </c>
      <c r="G33" s="1"/>
      <c r="H33" s="1"/>
      <c r="L33" s="32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нар'!X177+'[6]УК ВР декабрь нар'!EY177</f>
        <v>63.603498252642822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нар'!Y177+'[6]УК ВР декабрь нар'!EZ177+'[6]УК ВР декабрь нар'!FB177+'[6]УК ВР декабрь нар'!AW177</f>
        <v>1591.1646000000003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нар'!AV177+'[6]УК ВР декабрь нар'!FQ177</f>
        <v>9.3838051637495155E-10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нар'!AY177+'[6]УК ВР декабрь нар'!FR177</f>
        <v>205.6662405552778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SUM(F40:F44)+45549.22</f>
        <v>203265.25541873186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нар'!CQ177+'[6]УК ВР декабрь нар'!DX177</f>
        <v>81028.960998886541</v>
      </c>
      <c r="G40" s="1"/>
      <c r="H40" s="1"/>
      <c r="L40" s="32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нар'!CR177+'[6]УК ВР декабрь нар'!DY177</f>
        <v>19168.824722565878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нар'!DZ177+'[6]УК ВР декабрь нар'!CS177</f>
        <v>13929.046498397638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нар'!DE177+'[6]УК ВР декабрь нар'!ET177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нар'!DI177+'[6]УК ВР декабрь нар'!EU177</f>
        <v>43589.203198881791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206595.80105000004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нар'!GH177</f>
        <v>206195.60000000003</v>
      </c>
      <c r="G46" s="1"/>
      <c r="H46" s="1"/>
      <c r="L46" s="32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нар'!GK177+'[6]УК ВР декабрь нар'!GL177+'[6]УК ВР декабрь нар'!GN177+'[6]УК ВР декабрь нар'!GO177+'[6]УК ВР декабрь нар'!GP177+'[6]УК ВР декабрь нар'!GQ177+'[6]УК ВР декабрь нар'!GR177+'[6]УК ВР декабрь нар'!GS177+'[6]УК ВР декабрь нар'!GT177+'[6]УК ВР декабрь нар'!GU177+'[6]УК ВР декабрь нар'!GV177</f>
        <v>400.20105000000001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411999.56585643918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108813.57999999999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21560.79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87252.79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520813.14585643914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876143.8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856413.14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2848003.4717459846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2722014.8517459845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70"/>
      <c r="I1" s="46"/>
    </row>
    <row r="2" spans="1:9" ht="22.5" customHeight="1" x14ac:dyDescent="0.2">
      <c r="A2" s="141" t="str">
        <f>'Циолковского 1 а(2022)'!A2:G2</f>
        <v>перед собственниками дома по адресу: ул. Циолковского 1а</v>
      </c>
      <c r="B2" s="70"/>
      <c r="C2" s="70"/>
      <c r="D2" s="70"/>
      <c r="E2" s="70"/>
      <c r="F2" s="70"/>
      <c r="G2" s="70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5"/>
      <c r="H7" s="45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5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-29.21</v>
      </c>
      <c r="F10" s="57">
        <f>SUM(F11:F16)</f>
        <v>758.78000000000009</v>
      </c>
      <c r="G10" s="57">
        <f>SUM(G11:G16)</f>
        <v>23089.56</v>
      </c>
    </row>
    <row r="11" spans="1:9" ht="15.75" x14ac:dyDescent="0.25">
      <c r="A11" s="124" t="s">
        <v>9</v>
      </c>
      <c r="B11" s="125"/>
      <c r="C11" s="125"/>
      <c r="D11" s="126"/>
      <c r="E11" s="40">
        <v>0</v>
      </c>
      <c r="F11" s="40">
        <v>229.77</v>
      </c>
      <c r="G11" s="40">
        <v>16126.52</v>
      </c>
    </row>
    <row r="12" spans="1:9" ht="15.75" x14ac:dyDescent="0.25">
      <c r="A12" s="124" t="s">
        <v>10</v>
      </c>
      <c r="B12" s="125"/>
      <c r="C12" s="125"/>
      <c r="D12" s="126"/>
      <c r="E12" s="40">
        <v>0</v>
      </c>
      <c r="F12" s="40">
        <v>0</v>
      </c>
      <c r="G12" s="40">
        <v>0</v>
      </c>
    </row>
    <row r="13" spans="1:9" ht="15.75" x14ac:dyDescent="0.25">
      <c r="A13" s="124" t="s">
        <v>11</v>
      </c>
      <c r="B13" s="125"/>
      <c r="C13" s="125"/>
      <c r="D13" s="126"/>
      <c r="E13" s="40">
        <v>0</v>
      </c>
      <c r="F13" s="40">
        <v>0.05</v>
      </c>
      <c r="G13" s="40">
        <v>1426.85</v>
      </c>
    </row>
    <row r="14" spans="1:9" ht="15.75" x14ac:dyDescent="0.25">
      <c r="A14" s="124" t="s">
        <v>12</v>
      </c>
      <c r="B14" s="125"/>
      <c r="C14" s="125"/>
      <c r="D14" s="126"/>
      <c r="E14" s="40">
        <v>-29.21</v>
      </c>
      <c r="F14" s="40">
        <v>-23.13</v>
      </c>
      <c r="G14" s="40">
        <v>2283.2399999999998</v>
      </c>
    </row>
    <row r="15" spans="1:9" ht="15.75" x14ac:dyDescent="0.25">
      <c r="A15" s="128" t="s">
        <v>93</v>
      </c>
      <c r="B15" s="128"/>
      <c r="C15" s="128"/>
      <c r="D15" s="128"/>
      <c r="E15" s="40">
        <v>0</v>
      </c>
      <c r="F15" s="40">
        <v>552.09</v>
      </c>
      <c r="G15" s="40">
        <v>3069.93</v>
      </c>
    </row>
    <row r="16" spans="1:9" ht="15.75" x14ac:dyDescent="0.25">
      <c r="A16" s="124" t="s">
        <v>82</v>
      </c>
      <c r="B16" s="125"/>
      <c r="C16" s="125"/>
      <c r="D16" s="126"/>
      <c r="E16" s="40">
        <v>0</v>
      </c>
      <c r="F16" s="40">
        <v>0</v>
      </c>
      <c r="G16" s="40">
        <v>183.02</v>
      </c>
    </row>
    <row r="17" spans="1:10" ht="63.75" customHeight="1" x14ac:dyDescent="0.25">
      <c r="A17" s="135" t="s">
        <v>83</v>
      </c>
      <c r="B17" s="136"/>
      <c r="C17" s="136"/>
      <c r="D17" s="137"/>
      <c r="E17" s="40">
        <v>951192.88</v>
      </c>
      <c r="F17" s="40">
        <v>979283.21</v>
      </c>
      <c r="G17" s="40">
        <v>103855.41</v>
      </c>
    </row>
    <row r="18" spans="1:10" ht="15.75" hidden="1" x14ac:dyDescent="0.25">
      <c r="A18" s="128" t="s">
        <v>84</v>
      </c>
      <c r="B18" s="128"/>
      <c r="C18" s="128"/>
      <c r="D18" s="128"/>
      <c r="E18" s="40"/>
      <c r="F18" s="40"/>
      <c r="G18" s="40"/>
      <c r="J18" s="19"/>
    </row>
    <row r="19" spans="1:10" ht="15.75" hidden="1" x14ac:dyDescent="0.25">
      <c r="A19" s="128" t="s">
        <v>85</v>
      </c>
      <c r="B19" s="128"/>
      <c r="C19" s="128"/>
      <c r="D19" s="128"/>
      <c r="E19" s="40"/>
      <c r="F19" s="40"/>
      <c r="G19" s="40"/>
    </row>
    <row r="20" spans="1:10" ht="15.75" hidden="1" x14ac:dyDescent="0.25">
      <c r="A20" s="128" t="s">
        <v>86</v>
      </c>
      <c r="B20" s="128"/>
      <c r="C20" s="128"/>
      <c r="D20" s="128"/>
      <c r="E20" s="40"/>
      <c r="F20" s="40"/>
      <c r="G20" s="40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34728.97</v>
      </c>
      <c r="F21" s="58">
        <f>SUM(F22:F25)</f>
        <v>35839.99</v>
      </c>
      <c r="G21" s="58">
        <f>SUM(G22:G25)</f>
        <v>3622.09</v>
      </c>
    </row>
    <row r="22" spans="1:10" ht="15.75" x14ac:dyDescent="0.25">
      <c r="A22" s="124" t="s">
        <v>94</v>
      </c>
      <c r="B22" s="125"/>
      <c r="C22" s="125"/>
      <c r="D22" s="126"/>
      <c r="E22" s="40">
        <v>2422.39</v>
      </c>
      <c r="F22" s="40">
        <v>2473.94</v>
      </c>
      <c r="G22" s="40">
        <v>264.82</v>
      </c>
    </row>
    <row r="23" spans="1:10" ht="15.75" x14ac:dyDescent="0.25">
      <c r="A23" s="124" t="s">
        <v>95</v>
      </c>
      <c r="B23" s="125"/>
      <c r="C23" s="125"/>
      <c r="D23" s="126"/>
      <c r="E23" s="40">
        <v>0</v>
      </c>
      <c r="F23" s="40">
        <v>0</v>
      </c>
      <c r="G23" s="40">
        <v>0</v>
      </c>
    </row>
    <row r="24" spans="1:10" ht="15.75" x14ac:dyDescent="0.25">
      <c r="A24" s="124" t="s">
        <v>57</v>
      </c>
      <c r="B24" s="125"/>
      <c r="C24" s="125"/>
      <c r="D24" s="126"/>
      <c r="E24" s="40">
        <v>30741.81</v>
      </c>
      <c r="F24" s="40">
        <v>31455.94</v>
      </c>
      <c r="G24" s="40">
        <v>3213.02</v>
      </c>
    </row>
    <row r="25" spans="1:10" ht="15.75" x14ac:dyDescent="0.25">
      <c r="A25" s="124" t="s">
        <v>88</v>
      </c>
      <c r="B25" s="125"/>
      <c r="C25" s="125"/>
      <c r="D25" s="126"/>
      <c r="E25" s="40">
        <v>1564.77</v>
      </c>
      <c r="F25" s="40">
        <v>1910.11</v>
      </c>
      <c r="G25" s="40">
        <v>144.25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40"/>
      <c r="F27" s="40"/>
      <c r="G27" s="40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1">
        <f>'Циолковского 1 а(2022)'!F64</f>
        <v>2848003.4717459846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92584.105078364853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нар'!W177+'[7]УК ВР декабрь нар'!FE177</f>
        <v>4656.5247472984693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нар'!FF177+'[7]УК ВР декабрь нар'!X177</f>
        <v>1150.7212660332702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нар'!Y177+'[7]УК ВР декабрь нар'!FH177+'[7]УК ВР декабрь нар'!AW177</f>
        <v>788.81519999999989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нар'!AV177+'[7]УК ВР декабрь нар'!FX177</f>
        <v>80741.700000008117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нар'!FY177+'[7]УК ВР декабрь нар'!AX177</f>
        <v>5246.3438650250009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SUM(F40:F44)+67073.12</f>
        <v>257133.53409242761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нар'!CQ177+'[7]УК ВР декабрь нар'!CT177+'[7]УК ВР декабрь нар'!ED177+'[7]УК ВР декабрь нар'!EE177</f>
        <v>174373.57670701802</v>
      </c>
      <c r="G40" s="1"/>
      <c r="H40" s="1"/>
      <c r="L40" s="32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нар'!CR177+'[7]УК ВР декабрь нар'!EF177</f>
        <v>2119.1430336839499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нар'!CS177+'[7]УК ВР декабрь нар'!EG177</f>
        <v>2928.0508433824461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нар'!FA177</f>
        <v>4221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нар'!DI177+'[7]УК ВР декабрь нар'!FB177</f>
        <v>6418.6435083431879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265853.47580000001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нар'!GO177+'[7]УК ВР декабрь нар'!GP177</f>
        <v>265432.22000000003</v>
      </c>
      <c r="G46" s="1"/>
      <c r="H46" s="1"/>
      <c r="L46" s="32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нар'!GR177+'[7]УК ВР декабрь нар'!GS177+'[7]УК ВР декабрь нар'!GT177+'[7]УК ВР декабрь нар'!GU177+'[7]УК ВР декабрь нар'!GV177+'[7]УК ВР декабрь нар'!GW177+'[7]УК ВР декабрь нар'!GX177+'[7]УК ВР декабрь нар'!GY177+'[7]УК ВР декабрь нар'!GZ177</f>
        <v>421.25579999999997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615571.11497079255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113123.28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23708.19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89415.09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728694.39497079258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951192.88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979283.21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3070501.9567751922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2966646.546775192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1 а</vt:lpstr>
      <vt:lpstr>Циолковского 1 а(2019)</vt:lpstr>
      <vt:lpstr>Циолковского 1 а(2020)</vt:lpstr>
      <vt:lpstr>Циолковского 1 а(2021)</vt:lpstr>
      <vt:lpstr>Циолковского 1 а(2022)</vt:lpstr>
      <vt:lpstr>Циолковского 1 а(2023)</vt:lpstr>
      <vt:lpstr>'Циолковского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2018-03-30T11:36:47Z</cp:lastPrinted>
  <dcterms:created xsi:type="dcterms:W3CDTF">2013-05-24T09:13:10Z</dcterms:created>
  <dcterms:modified xsi:type="dcterms:W3CDTF">2024-05-20T07:02:14Z</dcterms:modified>
</cp:coreProperties>
</file>